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9A83EAC6-213F-45C2-8E28-CF92806064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нализ объемов финансирования" sheetId="2" r:id="rId1"/>
  </sheets>
  <definedNames>
    <definedName name="_xlnm.Print_Area" localSheetId="0">'Анализ объемов финансирования'!$A$1:$I$23</definedName>
  </definedNames>
  <calcPr calcId="181029"/>
</workbook>
</file>

<file path=xl/calcChain.xml><?xml version="1.0" encoding="utf-8"?>
<calcChain xmlns="http://schemas.openxmlformats.org/spreadsheetml/2006/main">
  <c r="F15" i="2" l="1"/>
  <c r="F14" i="2" l="1"/>
  <c r="D14" i="2"/>
  <c r="I13" i="2"/>
  <c r="D18" i="2"/>
  <c r="D22" i="2"/>
  <c r="D13" i="2"/>
  <c r="D17" i="2"/>
  <c r="D21" i="2"/>
  <c r="C13" i="2"/>
  <c r="D16" i="2"/>
  <c r="E16" i="2" s="1"/>
  <c r="G16" i="2"/>
  <c r="H16" i="2"/>
  <c r="F13" i="2" l="1"/>
  <c r="D20" i="2" l="1"/>
  <c r="D15" i="2"/>
  <c r="D12" i="2"/>
  <c r="I11" i="2" l="1"/>
  <c r="H15" i="2"/>
  <c r="G15" i="2"/>
  <c r="F11" i="2"/>
  <c r="C11" i="2"/>
  <c r="G11" i="2" s="1"/>
  <c r="G14" i="2"/>
  <c r="H14" i="2"/>
  <c r="G17" i="2"/>
  <c r="G18" i="2"/>
  <c r="H18" i="2"/>
  <c r="G19" i="2"/>
  <c r="H19" i="2"/>
  <c r="G20" i="2"/>
  <c r="H20" i="2"/>
  <c r="G21" i="2"/>
  <c r="H21" i="2"/>
  <c r="G22" i="2"/>
  <c r="H22" i="2"/>
  <c r="G12" i="2"/>
  <c r="E18" i="2"/>
  <c r="E19" i="2"/>
  <c r="E20" i="2"/>
  <c r="E21" i="2"/>
  <c r="E22" i="2"/>
  <c r="E14" i="2"/>
  <c r="F23" i="2" l="1"/>
  <c r="I23" i="2"/>
  <c r="G13" i="2"/>
  <c r="C23" i="2"/>
  <c r="H17" i="2"/>
  <c r="G23" i="2" l="1"/>
  <c r="H12" i="2"/>
  <c r="D11" i="2"/>
  <c r="E12" i="2"/>
  <c r="E17" i="2"/>
  <c r="E15" i="2"/>
  <c r="E13" i="2" l="1"/>
  <c r="H13" i="2"/>
  <c r="E11" i="2"/>
  <c r="D23" i="2"/>
  <c r="H23" i="2" s="1"/>
  <c r="H11" i="2"/>
  <c r="E23" i="2" l="1"/>
</calcChain>
</file>

<file path=xl/sharedStrings.xml><?xml version="1.0" encoding="utf-8"?>
<sst xmlns="http://schemas.openxmlformats.org/spreadsheetml/2006/main" count="38" uniqueCount="37">
  <si>
    <t>1.</t>
  </si>
  <si>
    <t>Наименование подпрограммы, основного мероприятия, мероприятия</t>
  </si>
  <si>
    <t>%</t>
  </si>
  <si>
    <t>№п/п</t>
  </si>
  <si>
    <t>Фактическое выполнение мероприятий (фактические расходы)</t>
  </si>
  <si>
    <t>Предусмотрено муниципальной программой в первоначальной редакции, руб</t>
  </si>
  <si>
    <t>руб.</t>
  </si>
  <si>
    <t>в % от предусмотенного муниципальной программой</t>
  </si>
  <si>
    <t>6=5/2*100%</t>
  </si>
  <si>
    <t>7=5/3*100%</t>
  </si>
  <si>
    <t>в т.ч. кредиторская задолженность за отчетный период, руб.</t>
  </si>
  <si>
    <t>Всего по муниципальной программе  
«Устойчивое развитие экономической базы Тайтурского городского поселения Усольского муниципального района Иркутской области на 2023-2028 годы»</t>
  </si>
  <si>
    <t>Заложено в бюджет на финансирование мероприятий (кассовые расходы)</t>
  </si>
  <si>
    <t xml:space="preserve">Подпрограмма 1.    
«Обеспечение деятельности главы Тайтурского городского поселения Усольского муниципального района 
Иркутской области» на 2023-2028 годы
</t>
  </si>
  <si>
    <t xml:space="preserve">Мероприятие 1. 
Расходы на выплату главы в целях обеспечения выполнения функций государственными органами
</t>
  </si>
  <si>
    <t>1.1.</t>
  </si>
  <si>
    <t>2.1.</t>
  </si>
  <si>
    <t>2.2.</t>
  </si>
  <si>
    <t>2.3.</t>
  </si>
  <si>
    <t xml:space="preserve">Подпрограмма 2.    
«Обеспечение деятельности администрации Тайтурского городского поселения Усольского муниципального района Иркутской области» на 2023-2028 годы </t>
  </si>
  <si>
    <t xml:space="preserve">Мероприятие 1. 
Расходы на выплату персоналу в целях обеспечения выполнения функций 
государственными органами
</t>
  </si>
  <si>
    <t>I Основное мероприятие «Обеспечение финансовыми средствами резервного фонда Тайтурского городского поселения Усольского муниципального района Иркутской области» на 2023-2028 годы</t>
  </si>
  <si>
    <t>2.4.</t>
  </si>
  <si>
    <t>II Основное мероприятие «Информационное обеспечение Тайтурского городского поселения Усольского муниципального района Иркутской области» на 2023-2028 годы</t>
  </si>
  <si>
    <t>III Основное мероприятие «Межбюджетные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соглашениями» на 2023-2028 годы</t>
  </si>
  <si>
    <t>2.5.</t>
  </si>
  <si>
    <t>2.6.</t>
  </si>
  <si>
    <t xml:space="preserve">IV Основное мероприятие «Доплаты 
к пенсиям муниципальным служащим Тайтурского городского поселения Усольского муниципального района 
Иркутской области» на 2023-2028 годы
</t>
  </si>
  <si>
    <t>2.7.</t>
  </si>
  <si>
    <t xml:space="preserve">V Основное мероприятие «Профессиональная подготовка, переподготовка и повышение квалификации" на 2023-2028 годы  </t>
  </si>
  <si>
    <t>2.8.</t>
  </si>
  <si>
    <t>VI Основное мероприятие «Обслуживание муниципального долга» на 2023-2028 годы</t>
  </si>
  <si>
    <t>Приложение № 2
к постановлению администрации 
Тайтурского городского поселения 
Усольского муниципального района 
Иркутской области 
от 10.07.2024г. № 242</t>
  </si>
  <si>
    <t xml:space="preserve">Анализ объема финансирования муниципальной программы «Устойчивое развитие экономической базы Тайтурского городского поселения Усольского муниципального района Иркутской области на 2023-2028 годы» за счет бюджета Тайтурского городского поселения Усольского муниципального района Иркутской области за 6 месяцев 2024 года
</t>
  </si>
  <si>
    <t xml:space="preserve">Мероприятие 2.
Содержание имущества администрации, услуги для обеспечения муниципальных нужд, приобретение основных средств и материальных запасов
</t>
  </si>
  <si>
    <t>2.9.</t>
  </si>
  <si>
    <t xml:space="preserve">Мероприятие 3.
Штрафы за нарушения законодательства (в том числе пении), налоги, пошлины и сбор, расходы по награждению к почетной грамоте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</si>
</sst>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center" vertical="center"/>
    </xf>
    <xf numFmtId="2" fontId="2" fillId="2" borderId="0" xfId="0" applyNumberFormat="1" applyFont="1" applyFill="1"/>
    <xf numFmtId="164" fontId="2" fillId="2" borderId="0" xfId="0" applyNumberFormat="1" applyFont="1" applyFill="1"/>
    <xf numFmtId="2" fontId="2" fillId="2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3"/>
  <sheetViews>
    <sheetView tabSelected="1" topLeftCell="A19" zoomScale="85" zoomScaleNormal="85" zoomScaleSheetLayoutView="55" workbookViewId="0">
      <selection activeCell="E23" sqref="E23:H23"/>
    </sheetView>
  </sheetViews>
  <sheetFormatPr defaultRowHeight="15.75" x14ac:dyDescent="0.25"/>
  <cols>
    <col min="1" max="1" width="9.28515625" style="1" customWidth="1"/>
    <col min="2" max="2" width="46" style="6" customWidth="1"/>
    <col min="3" max="3" width="19.42578125" style="2" customWidth="1"/>
    <col min="4" max="4" width="17.5703125" style="2" customWidth="1"/>
    <col min="5" max="5" width="21.85546875" style="13" customWidth="1"/>
    <col min="6" max="6" width="15.85546875" style="11" customWidth="1"/>
    <col min="7" max="7" width="14.7109375" style="7" customWidth="1"/>
    <col min="8" max="8" width="13.28515625" style="13" customWidth="1"/>
    <col min="9" max="9" width="20.85546875" style="7" customWidth="1"/>
    <col min="10" max="10" width="10" style="7" bestFit="1" customWidth="1"/>
    <col min="11" max="11" width="9.140625" style="7"/>
    <col min="12" max="13" width="10" style="7" bestFit="1" customWidth="1"/>
    <col min="14" max="16384" width="9.140625" style="7"/>
  </cols>
  <sheetData>
    <row r="1" spans="1:11" ht="104.25" customHeight="1" x14ac:dyDescent="0.25">
      <c r="G1" s="22" t="s">
        <v>32</v>
      </c>
      <c r="H1" s="22"/>
      <c r="I1" s="22"/>
    </row>
    <row r="2" spans="1:11" x14ac:dyDescent="0.25">
      <c r="A2" s="23" t="s">
        <v>33</v>
      </c>
      <c r="B2" s="23"/>
      <c r="C2" s="23"/>
      <c r="D2" s="23"/>
      <c r="E2" s="23"/>
      <c r="F2" s="23"/>
      <c r="G2" s="23"/>
      <c r="H2" s="23"/>
      <c r="I2" s="23"/>
    </row>
    <row r="3" spans="1:11" ht="29.25" customHeight="1" x14ac:dyDescent="0.25">
      <c r="A3" s="23"/>
      <c r="B3" s="23"/>
      <c r="C3" s="23"/>
      <c r="D3" s="23"/>
      <c r="E3" s="23"/>
      <c r="F3" s="23"/>
      <c r="G3" s="23"/>
      <c r="H3" s="23"/>
      <c r="I3" s="23"/>
    </row>
    <row r="4" spans="1:11" x14ac:dyDescent="0.25">
      <c r="A4" s="23"/>
      <c r="B4" s="23"/>
      <c r="C4" s="23"/>
      <c r="D4" s="23"/>
      <c r="E4" s="23"/>
      <c r="F4" s="23"/>
      <c r="G4" s="23"/>
      <c r="H4" s="23"/>
      <c r="I4" s="23"/>
    </row>
    <row r="5" spans="1:11" ht="8.25" customHeight="1" x14ac:dyDescent="0.25">
      <c r="A5" s="23"/>
      <c r="B5" s="23"/>
      <c r="C5" s="23"/>
      <c r="D5" s="23"/>
      <c r="E5" s="23"/>
      <c r="F5" s="23"/>
      <c r="G5" s="23"/>
      <c r="H5" s="23"/>
      <c r="I5" s="23"/>
    </row>
    <row r="6" spans="1:11" ht="15.75" hidden="1" customHeight="1" x14ac:dyDescent="0.25">
      <c r="A6" s="24"/>
      <c r="B6" s="24"/>
      <c r="C6" s="24"/>
      <c r="D6" s="24"/>
      <c r="E6" s="24"/>
      <c r="F6" s="24"/>
      <c r="G6" s="24"/>
      <c r="H6" s="24"/>
      <c r="I6" s="24"/>
    </row>
    <row r="7" spans="1:11" ht="18.75" customHeight="1" x14ac:dyDescent="0.25">
      <c r="A7" s="26" t="s">
        <v>3</v>
      </c>
      <c r="B7" s="25" t="s">
        <v>1</v>
      </c>
      <c r="C7" s="25" t="s">
        <v>5</v>
      </c>
      <c r="D7" s="27" t="s">
        <v>12</v>
      </c>
      <c r="E7" s="27"/>
      <c r="F7" s="25" t="s">
        <v>4</v>
      </c>
      <c r="G7" s="25"/>
      <c r="H7" s="25"/>
      <c r="I7" s="25"/>
    </row>
    <row r="8" spans="1:11" ht="38.25" customHeight="1" x14ac:dyDescent="0.25">
      <c r="A8" s="26"/>
      <c r="B8" s="25"/>
      <c r="C8" s="25"/>
      <c r="D8" s="27"/>
      <c r="E8" s="27"/>
      <c r="F8" s="25"/>
      <c r="G8" s="25"/>
      <c r="H8" s="25"/>
      <c r="I8" s="25"/>
    </row>
    <row r="9" spans="1:11" ht="73.5" customHeight="1" x14ac:dyDescent="0.25">
      <c r="A9" s="26"/>
      <c r="B9" s="25"/>
      <c r="C9" s="25"/>
      <c r="D9" s="16" t="s">
        <v>6</v>
      </c>
      <c r="E9" s="16" t="s">
        <v>7</v>
      </c>
      <c r="F9" s="17" t="s">
        <v>6</v>
      </c>
      <c r="G9" s="26" t="s">
        <v>2</v>
      </c>
      <c r="H9" s="26"/>
      <c r="I9" s="15" t="s">
        <v>10</v>
      </c>
    </row>
    <row r="10" spans="1:11" s="2" customFormat="1" x14ac:dyDescent="0.25">
      <c r="A10" s="14"/>
      <c r="B10" s="18">
        <v>1</v>
      </c>
      <c r="C10" s="14">
        <v>2</v>
      </c>
      <c r="D10" s="14">
        <v>3</v>
      </c>
      <c r="E10" s="19">
        <v>4</v>
      </c>
      <c r="F10" s="19">
        <v>5</v>
      </c>
      <c r="G10" s="14" t="s">
        <v>8</v>
      </c>
      <c r="H10" s="19" t="s">
        <v>9</v>
      </c>
      <c r="I10" s="14">
        <v>8</v>
      </c>
    </row>
    <row r="11" spans="1:11" s="2" customFormat="1" ht="80.25" customHeight="1" x14ac:dyDescent="0.25">
      <c r="A11" s="14" t="s">
        <v>0</v>
      </c>
      <c r="B11" s="8" t="s">
        <v>13</v>
      </c>
      <c r="C11" s="10">
        <f>C12</f>
        <v>1383140</v>
      </c>
      <c r="D11" s="10">
        <f>D12</f>
        <v>1383140</v>
      </c>
      <c r="E11" s="10">
        <f>D11*100/C11</f>
        <v>100</v>
      </c>
      <c r="F11" s="10">
        <f>F12</f>
        <v>562929.9</v>
      </c>
      <c r="G11" s="10">
        <f>F11*100/C11</f>
        <v>40.699415821970298</v>
      </c>
      <c r="H11" s="10">
        <f>F11*100/D11</f>
        <v>40.699415821970298</v>
      </c>
      <c r="I11" s="10">
        <f>I12</f>
        <v>0</v>
      </c>
    </row>
    <row r="12" spans="1:11" ht="68.25" customHeight="1" x14ac:dyDescent="0.25">
      <c r="A12" s="15" t="s">
        <v>15</v>
      </c>
      <c r="B12" s="8" t="s">
        <v>14</v>
      </c>
      <c r="C12" s="10">
        <v>1383140</v>
      </c>
      <c r="D12" s="10">
        <f>C12</f>
        <v>1383140</v>
      </c>
      <c r="E12" s="10">
        <f>D12*100/C12</f>
        <v>100</v>
      </c>
      <c r="F12" s="10">
        <v>562929.9</v>
      </c>
      <c r="G12" s="10">
        <f>F12*100/C12</f>
        <v>40.699415821970298</v>
      </c>
      <c r="H12" s="10">
        <f>F12*100/D12</f>
        <v>40.699415821970298</v>
      </c>
      <c r="I12" s="10">
        <v>0</v>
      </c>
    </row>
    <row r="13" spans="1:11" ht="82.5" customHeight="1" x14ac:dyDescent="0.25">
      <c r="A13" s="15">
        <v>2</v>
      </c>
      <c r="B13" s="8" t="s">
        <v>19</v>
      </c>
      <c r="C13" s="10">
        <f>C14+C15+C17+C18+C19+C20+C21+C22+C16</f>
        <v>22012020.869999997</v>
      </c>
      <c r="D13" s="10">
        <f>D14+D15+D17+D18+D19+D20+D21+D22+D16</f>
        <v>22012020.869999997</v>
      </c>
      <c r="E13" s="10">
        <f t="shared" ref="E13:E14" si="0">D13*100/C13</f>
        <v>99.999999999999986</v>
      </c>
      <c r="F13" s="10">
        <f>F14+F15+F17+F18+F19+F20+F21+F22+F16</f>
        <v>12185174.360000001</v>
      </c>
      <c r="G13" s="10">
        <f t="shared" ref="G13:G22" si="1">F13*100/C13</f>
        <v>55.356908990610108</v>
      </c>
      <c r="H13" s="10">
        <f t="shared" ref="H13:H22" si="2">F13*100/D13</f>
        <v>55.356908990610108</v>
      </c>
      <c r="I13" s="10">
        <f>I14+I15+I17+I18+I19+I20+I21+I22+I16</f>
        <v>0</v>
      </c>
    </row>
    <row r="14" spans="1:11" ht="64.5" customHeight="1" x14ac:dyDescent="0.25">
      <c r="A14" s="15" t="s">
        <v>16</v>
      </c>
      <c r="B14" s="8" t="s">
        <v>20</v>
      </c>
      <c r="C14" s="10">
        <v>17628379.84</v>
      </c>
      <c r="D14" s="10">
        <f>17485949.84+142430</f>
        <v>17628379.84</v>
      </c>
      <c r="E14" s="10">
        <f t="shared" si="0"/>
        <v>100</v>
      </c>
      <c r="F14" s="10">
        <f>9436311.53+0</f>
        <v>9436311.5299999993</v>
      </c>
      <c r="G14" s="10">
        <f t="shared" si="1"/>
        <v>53.529091247446132</v>
      </c>
      <c r="H14" s="10">
        <f t="shared" si="2"/>
        <v>53.529091247446132</v>
      </c>
      <c r="I14" s="10">
        <v>0</v>
      </c>
    </row>
    <row r="15" spans="1:11" ht="85.5" customHeight="1" x14ac:dyDescent="0.25">
      <c r="A15" s="15" t="s">
        <v>17</v>
      </c>
      <c r="B15" s="8" t="s">
        <v>34</v>
      </c>
      <c r="C15" s="10">
        <v>3496686.31</v>
      </c>
      <c r="D15" s="10">
        <f>C15</f>
        <v>3496686.31</v>
      </c>
      <c r="E15" s="10">
        <f t="shared" ref="E15:E23" si="3">D15*100/C15</f>
        <v>100</v>
      </c>
      <c r="F15" s="10">
        <f>2495895.97-F16</f>
        <v>2378893.8400000003</v>
      </c>
      <c r="G15" s="10">
        <f>F15*100/C15</f>
        <v>68.032806751830137</v>
      </c>
      <c r="H15" s="10">
        <f>F15*100/D15</f>
        <v>68.032806751830137</v>
      </c>
      <c r="I15" s="10">
        <v>0</v>
      </c>
      <c r="K15" s="12"/>
    </row>
    <row r="16" spans="1:11" ht="69" customHeight="1" x14ac:dyDescent="0.25">
      <c r="A16" s="20" t="s">
        <v>18</v>
      </c>
      <c r="B16" s="8" t="s">
        <v>36</v>
      </c>
      <c r="C16" s="10">
        <v>234118</v>
      </c>
      <c r="D16" s="10">
        <f>C16</f>
        <v>234118</v>
      </c>
      <c r="E16" s="10">
        <f t="shared" si="3"/>
        <v>100</v>
      </c>
      <c r="F16" s="10">
        <v>117002.13</v>
      </c>
      <c r="G16" s="10">
        <f>F16*100/C16</f>
        <v>49.975708830589703</v>
      </c>
      <c r="H16" s="10">
        <f>F16*100/D16</f>
        <v>49.975708830589703</v>
      </c>
      <c r="I16" s="10">
        <v>0</v>
      </c>
      <c r="K16" s="12"/>
    </row>
    <row r="17" spans="1:9" ht="83.25" customHeight="1" x14ac:dyDescent="0.25">
      <c r="A17" s="20" t="s">
        <v>22</v>
      </c>
      <c r="B17" s="8" t="s">
        <v>21</v>
      </c>
      <c r="C17" s="10">
        <v>100000</v>
      </c>
      <c r="D17" s="10">
        <f>C17</f>
        <v>100000</v>
      </c>
      <c r="E17" s="10">
        <f t="shared" si="3"/>
        <v>100</v>
      </c>
      <c r="F17" s="10">
        <v>0</v>
      </c>
      <c r="G17" s="10">
        <f t="shared" si="1"/>
        <v>0</v>
      </c>
      <c r="H17" s="10">
        <f t="shared" si="2"/>
        <v>0</v>
      </c>
      <c r="I17" s="10">
        <v>0</v>
      </c>
    </row>
    <row r="18" spans="1:9" ht="72" customHeight="1" x14ac:dyDescent="0.25">
      <c r="A18" s="20" t="s">
        <v>25</v>
      </c>
      <c r="B18" s="8" t="s">
        <v>23</v>
      </c>
      <c r="C18" s="10">
        <v>10000</v>
      </c>
      <c r="D18" s="10">
        <f>C18</f>
        <v>10000</v>
      </c>
      <c r="E18" s="10">
        <f t="shared" si="3"/>
        <v>100</v>
      </c>
      <c r="F18" s="10">
        <v>0</v>
      </c>
      <c r="G18" s="10">
        <f t="shared" si="1"/>
        <v>0</v>
      </c>
      <c r="H18" s="10">
        <f t="shared" si="2"/>
        <v>0</v>
      </c>
      <c r="I18" s="10">
        <v>0</v>
      </c>
    </row>
    <row r="19" spans="1:9" ht="138.75" customHeight="1" x14ac:dyDescent="0.25">
      <c r="A19" s="20" t="s">
        <v>26</v>
      </c>
      <c r="B19" s="8" t="s">
        <v>24</v>
      </c>
      <c r="C19" s="10">
        <v>317573.74</v>
      </c>
      <c r="D19" s="10">
        <v>317573.74</v>
      </c>
      <c r="E19" s="10">
        <f t="shared" si="3"/>
        <v>100</v>
      </c>
      <c r="F19" s="10">
        <v>158786.88</v>
      </c>
      <c r="G19" s="10">
        <f t="shared" si="1"/>
        <v>50.000003148874967</v>
      </c>
      <c r="H19" s="10">
        <f t="shared" si="2"/>
        <v>50.000003148874967</v>
      </c>
      <c r="I19" s="10">
        <v>0</v>
      </c>
    </row>
    <row r="20" spans="1:9" ht="83.25" customHeight="1" x14ac:dyDescent="0.25">
      <c r="A20" s="20" t="s">
        <v>28</v>
      </c>
      <c r="B20" s="8" t="s">
        <v>27</v>
      </c>
      <c r="C20" s="10">
        <v>194028</v>
      </c>
      <c r="D20" s="10">
        <f>C20</f>
        <v>194028</v>
      </c>
      <c r="E20" s="10">
        <f t="shared" si="3"/>
        <v>100</v>
      </c>
      <c r="F20" s="10">
        <v>80845</v>
      </c>
      <c r="G20" s="10">
        <f t="shared" si="1"/>
        <v>41.666666666666664</v>
      </c>
      <c r="H20" s="10">
        <f t="shared" si="2"/>
        <v>41.666666666666664</v>
      </c>
      <c r="I20" s="10">
        <v>0</v>
      </c>
    </row>
    <row r="21" spans="1:9" ht="63" customHeight="1" x14ac:dyDescent="0.25">
      <c r="A21" s="20" t="s">
        <v>30</v>
      </c>
      <c r="B21" s="8" t="s">
        <v>29</v>
      </c>
      <c r="C21" s="10">
        <v>30000</v>
      </c>
      <c r="D21" s="10">
        <f>C21</f>
        <v>30000</v>
      </c>
      <c r="E21" s="10">
        <f t="shared" si="3"/>
        <v>100</v>
      </c>
      <c r="F21" s="10">
        <v>12100</v>
      </c>
      <c r="G21" s="10">
        <f t="shared" si="1"/>
        <v>40.333333333333336</v>
      </c>
      <c r="H21" s="10">
        <f t="shared" si="2"/>
        <v>40.333333333333336</v>
      </c>
      <c r="I21" s="10">
        <v>0</v>
      </c>
    </row>
    <row r="22" spans="1:9" ht="35.25" customHeight="1" x14ac:dyDescent="0.25">
      <c r="A22" s="14" t="s">
        <v>35</v>
      </c>
      <c r="B22" s="8" t="s">
        <v>31</v>
      </c>
      <c r="C22" s="10">
        <v>1234.98</v>
      </c>
      <c r="D22" s="10">
        <f>C22</f>
        <v>1234.98</v>
      </c>
      <c r="E22" s="10">
        <f t="shared" si="3"/>
        <v>100</v>
      </c>
      <c r="F22" s="10">
        <v>1234.98</v>
      </c>
      <c r="G22" s="10">
        <f t="shared" si="1"/>
        <v>100</v>
      </c>
      <c r="H22" s="10">
        <f t="shared" si="2"/>
        <v>100</v>
      </c>
      <c r="I22" s="10">
        <v>0</v>
      </c>
    </row>
    <row r="23" spans="1:9" ht="91.5" customHeight="1" x14ac:dyDescent="0.25">
      <c r="A23" s="20"/>
      <c r="B23" s="9" t="s">
        <v>11</v>
      </c>
      <c r="C23" s="21">
        <f>C11+C13</f>
        <v>23395160.869999997</v>
      </c>
      <c r="D23" s="21">
        <f>D11+D13</f>
        <v>23395160.869999997</v>
      </c>
      <c r="E23" s="21">
        <f t="shared" si="3"/>
        <v>99.999999999999986</v>
      </c>
      <c r="F23" s="21">
        <f>F11+F13</f>
        <v>12748104.260000002</v>
      </c>
      <c r="G23" s="21">
        <f>F23*100/C23</f>
        <v>54.490346661164054</v>
      </c>
      <c r="H23" s="21">
        <f>F23*100/D23</f>
        <v>54.490346661164054</v>
      </c>
      <c r="I23" s="21">
        <f>I11+I13</f>
        <v>0</v>
      </c>
    </row>
    <row r="24" spans="1:9" x14ac:dyDescent="0.25">
      <c r="A24" s="2"/>
      <c r="B24" s="3"/>
    </row>
    <row r="27" spans="1:9" x14ac:dyDescent="0.25">
      <c r="A27" s="4"/>
    </row>
    <row r="29" spans="1:9" x14ac:dyDescent="0.25">
      <c r="A29" s="5"/>
    </row>
    <row r="31" spans="1:9" x14ac:dyDescent="0.25">
      <c r="A31" s="4"/>
    </row>
    <row r="33" spans="1:1" x14ac:dyDescent="0.25">
      <c r="A33" s="4"/>
    </row>
  </sheetData>
  <mergeCells count="8">
    <mergeCell ref="G1:I1"/>
    <mergeCell ref="A2:I6"/>
    <mergeCell ref="B7:B9"/>
    <mergeCell ref="A7:A9"/>
    <mergeCell ref="D7:E8"/>
    <mergeCell ref="F7:I8"/>
    <mergeCell ref="G9:H9"/>
    <mergeCell ref="C7:C9"/>
  </mergeCells>
  <pageMargins left="0.78740157480314965" right="0.78740157480314965" top="0.86614173228346458" bottom="0.39370078740157483" header="0.31496062992125984" footer="0.31496062992125984"/>
  <pageSetup paperSize="9" scale="72" fitToHeight="6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Анализ объемов финансирования</vt:lpstr>
      <vt:lpstr>'Анализ объемов финансирования'!Область_печати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2024-07-11T06:08:55Z</dcterms:modified>
</cp:coreProperties>
</file>